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<sst xmlns="http://schemas.openxmlformats.org/spreadsheetml/2006/main" uniqueCount="111">
  <si>
    <t>PHYSICAL EDUCATION JSS1 A THIRD TERM 2020/2021 MOCK UNIFORM PROMOTION EXAM E-GRADE BOOK</t>
  </si>
  <si>
    <t>Uniform Promotion Exam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</si>
  <si>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</si>
  <si>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</si>
  <si>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</si>
  <si>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</si>
  <si>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</si>
  <si>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</si>
  <si>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</si>
  <si>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</si>
  <si>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</si>
  <si>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</si>
  <si>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ACHEBE  AKACHUKWU EMMANUELLA</t>
  </si>
  <si>
    <t>SMGCC/STUDENT/316</t>
  </si>
  <si>
    <t>ALOR  SUCCESS</t>
  </si>
  <si>
    <t>SMGCC/STUDENT/317</t>
  </si>
  <si>
    <t>AMOBI  MARYCYNTHIA MMESOMA</t>
  </si>
  <si>
    <t>SMGCC/STUDENT/318</t>
  </si>
  <si>
    <t>ANI  DIVINEFAVOUR</t>
  </si>
  <si>
    <t>SMGCC/STUDENT/319</t>
  </si>
  <si>
    <t>ANYA  EGBU IJEOMA</t>
  </si>
  <si>
    <t>SMGCC/STUDENT/321</t>
  </si>
  <si>
    <t>CHIGBO  CHIDALU</t>
  </si>
  <si>
    <t>SMGCC/STUDENT/322</t>
  </si>
  <si>
    <t>CHUKWUMA  FAVOUR CHIZARAM</t>
  </si>
  <si>
    <t>SMGCC/STUDENT/323</t>
  </si>
  <si>
    <t>EBIEM   IFUNANYA GRACE</t>
  </si>
  <si>
    <t>SMGCC/STUDENT/324</t>
  </si>
  <si>
    <t>EGBO  FAVOUR</t>
  </si>
  <si>
    <t>SMGCC/STUDENT/325</t>
  </si>
  <si>
    <t>EJINAKA  CHIAZOKAM ANASTESISA</t>
  </si>
  <si>
    <t>SMGCC/STUDENT/326</t>
  </si>
  <si>
    <t xml:space="preserve">ENEH  JENNIFER CHINYEAKA </t>
  </si>
  <si>
    <t>SMGCC/STUDENT/327</t>
  </si>
  <si>
    <t>IFARA  FAITH ALFRED</t>
  </si>
  <si>
    <t>SMGCC/STUDENT/419</t>
  </si>
  <si>
    <t>KALU  MITHCEL CHISOM</t>
  </si>
  <si>
    <t>SMGCC/STUDENT/328</t>
  </si>
  <si>
    <t>KELVIN VICTORY</t>
  </si>
  <si>
    <t>SMGCC/STUDENT/430</t>
  </si>
  <si>
    <t>MBONU  MUNACHI</t>
  </si>
  <si>
    <t>SMGCC/STUDENT/329</t>
  </si>
  <si>
    <t>NGWU  KAMSIYOCHUKWU</t>
  </si>
  <si>
    <t>SMGCC/STUDENT/330</t>
  </si>
  <si>
    <t>NGWUNWEGBO  CHIOMA FAVOUR</t>
  </si>
  <si>
    <t>SMGCC/STUDENT/331</t>
  </si>
  <si>
    <t>NIEHE  STELLAMARIS</t>
  </si>
  <si>
    <t>SMGCC/STUDENT/320</t>
  </si>
  <si>
    <t>NWACHINEMERE  CONFIDENCE</t>
  </si>
  <si>
    <t>SMGCC/STUDENT/332</t>
  </si>
  <si>
    <t>NWACHUKWU  CHIAMAKA DIVINEFAVOUR</t>
  </si>
  <si>
    <t>SMGCC/STUDENT/334</t>
  </si>
  <si>
    <t>NWAJUO  ADAOMA</t>
  </si>
  <si>
    <t>SMGCC/STUDENT/335</t>
  </si>
  <si>
    <t>NWANDU  PROMISE</t>
  </si>
  <si>
    <t>SMGCC/STUDENT/336</t>
  </si>
  <si>
    <t>NWAOBA  EMMANUELLA</t>
  </si>
  <si>
    <t>SMGCC/STUDENT/337</t>
  </si>
  <si>
    <t>NWAOKORO  UKAMAKA</t>
  </si>
  <si>
    <t>SMGCC/STUDENT/338</t>
  </si>
  <si>
    <t>OCHIAKA  JOSEPHINE</t>
  </si>
  <si>
    <t>SMGCC/STUDENT/339</t>
  </si>
  <si>
    <t>OGBODO  CHINAZA LILIAN</t>
  </si>
  <si>
    <t>SMGCC/STUDENT/340</t>
  </si>
  <si>
    <t>OGBOZOR  CHINAZA</t>
  </si>
  <si>
    <t>SMGCC/STUDENT/341</t>
  </si>
  <si>
    <t>OGWUDILE  CHIOMA PRECIOUS</t>
  </si>
  <si>
    <t>SMGCC/STUDENT/342</t>
  </si>
  <si>
    <t>OKAFOR  CHISOM</t>
  </si>
  <si>
    <t>SMGCC/STUDENT/343</t>
  </si>
  <si>
    <t>OKAFOR  FAVOUR CHIDALU</t>
  </si>
  <si>
    <t>SMGCC/STUDENT/344</t>
  </si>
  <si>
    <t>OKEKE CHIDIOGO ESTHER</t>
  </si>
  <si>
    <t>SMGCC/STUDENT/426</t>
  </si>
  <si>
    <t>OKEKE  CHIDIMMA</t>
  </si>
  <si>
    <t>SMGCC/STUDENT/345</t>
  </si>
  <si>
    <t>OKONKWO VERA ADAEZE</t>
  </si>
  <si>
    <t>SMGCC/STUDENT/346</t>
  </si>
  <si>
    <t>OKOYE  OLUCHI</t>
  </si>
  <si>
    <t>SMGCC/STUDENT/347</t>
  </si>
  <si>
    <t>ONAH  JESSICA</t>
  </si>
  <si>
    <t>SMGCC/STUDENT/348</t>
  </si>
  <si>
    <t>ONEH  ESTHER</t>
  </si>
  <si>
    <t>SMGCC/STUDENT/349</t>
  </si>
  <si>
    <t>ONU  SOMTOCHUKWU DIVINEFAVOUR</t>
  </si>
  <si>
    <t>SMGCC/STUDENT/350</t>
  </si>
  <si>
    <t>ONUIGBO  ONYINYE CHI JUDITH</t>
  </si>
  <si>
    <t>SMGCC/STUDENT/351</t>
  </si>
  <si>
    <t>OSSAI CHIAMANDA</t>
  </si>
  <si>
    <t>SMGCC/STUDENT/352</t>
  </si>
  <si>
    <t>OZO-AKA  ADANNA</t>
  </si>
  <si>
    <t>SMGCC/STUDENT/353</t>
  </si>
  <si>
    <t>PATRICK  JANEFRANCIS</t>
  </si>
  <si>
    <t>SMGCC/STUDENT/354</t>
  </si>
  <si>
    <t>UDEH  JULIET CHINAZA</t>
  </si>
  <si>
    <t>SMGCC/STUDENT/355</t>
  </si>
  <si>
    <t>UGWU  FAITH</t>
  </si>
  <si>
    <t>SMGCC/STUDENT/356</t>
  </si>
  <si>
    <t>UGWU  FORTUNE MMESOMA</t>
  </si>
  <si>
    <t>SMGCC/STUDENT/357</t>
  </si>
  <si>
    <t>UGWU  IMMACULATA</t>
  </si>
  <si>
    <t>SMGCC/STUDENT/358</t>
  </si>
  <si>
    <t>UJAH  ADANNIA</t>
  </si>
  <si>
    <t>SMGCC/STUDENT/359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</si>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</sst>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61"/>
  <sheetViews>
    <sheetView tabSelected="1" workbookViewId="0" showGridLines="true" showRowColHeaders="1">
      <selection activeCell="C61" sqref="C61"/>
    </sheetView>
  </sheetViews>
  <sheetFormatPr defaultRowHeight="14.4" outlineLevelRow="0" outlineLevelCol="0"/>
  <cols>
    <col min="1" max="1" width="4" customWidth="true" style="0"/>
    <col min="2" max="2" width="38.847656" bestFit="true" customWidth="true" style="0"/>
    <col min="3" max="3" width="21.137695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127</v>
      </c>
      <c r="B2" s="2">
        <v>133</v>
      </c>
      <c r="C2" s="2">
        <v>155</v>
      </c>
      <c r="D2" s="2">
        <v>2420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6">
        <v>30</v>
      </c>
      <c r="B38" s="3" t="s">
        <v>70</v>
      </c>
      <c r="C38" s="3" t="s">
        <v>71</v>
      </c>
      <c r="D38" s="4"/>
      <c r="E38" s="13" t="str">
        <f>IF((D38&lt;39.01), "F", IF((D38&lt;54.01), "P", IF((D38&lt;69.01), "C", IF((D38&lt;100.01), "A", "NA"))))</f>
        <v>F</v>
      </c>
    </row>
    <row r="39" spans="1:5">
      <c r="A39" s="6">
        <v>31</v>
      </c>
      <c r="B39" s="3" t="s">
        <v>72</v>
      </c>
      <c r="C39" s="3" t="s">
        <v>73</v>
      </c>
      <c r="D39" s="4"/>
      <c r="E39" s="13" t="str">
        <f>IF((D39&lt;39.01), "F", IF((D39&lt;54.01), "P", IF((D39&lt;69.01), "C", IF((D39&lt;100.01), "A", "NA"))))</f>
        <v>F</v>
      </c>
    </row>
    <row r="40" spans="1:5">
      <c r="A40" s="6">
        <v>32</v>
      </c>
      <c r="B40" s="3" t="s">
        <v>74</v>
      </c>
      <c r="C40" s="3" t="s">
        <v>75</v>
      </c>
      <c r="D40" s="4"/>
      <c r="E40" s="13" t="str">
        <f>IF((D40&lt;39.01), "F", IF((D40&lt;54.01), "P", IF((D40&lt;69.01), "C", IF((D40&lt;100.01), "A", "NA"))))</f>
        <v>F</v>
      </c>
    </row>
    <row r="41" spans="1:5">
      <c r="A41" s="6">
        <v>33</v>
      </c>
      <c r="B41" s="3" t="s">
        <v>76</v>
      </c>
      <c r="C41" s="3" t="s">
        <v>77</v>
      </c>
      <c r="D41" s="4"/>
      <c r="E41" s="13" t="str">
        <f>IF((D41&lt;39.01), "F", IF((D41&lt;54.01), "P", IF((D41&lt;69.01), "C", IF((D41&lt;100.01), "A", "NA"))))</f>
        <v>F</v>
      </c>
    </row>
    <row r="42" spans="1:5">
      <c r="A42" s="6">
        <v>34</v>
      </c>
      <c r="B42" s="3" t="s">
        <v>78</v>
      </c>
      <c r="C42" s="3" t="s">
        <v>79</v>
      </c>
      <c r="D42" s="4"/>
      <c r="E42" s="13" t="str">
        <f>IF((D42&lt;39.01), "F", IF((D42&lt;54.01), "P", IF((D42&lt;69.01), "C", IF((D42&lt;100.01), "A", "NA"))))</f>
        <v>F</v>
      </c>
    </row>
    <row r="43" spans="1:5">
      <c r="A43" s="6">
        <v>35</v>
      </c>
      <c r="B43" s="3" t="s">
        <v>80</v>
      </c>
      <c r="C43" s="3" t="s">
        <v>81</v>
      </c>
      <c r="D43" s="4"/>
      <c r="E43" s="13" t="str">
        <f>IF((D43&lt;39.01), "F", IF((D43&lt;54.01), "P", IF((D43&lt;69.01), "C", IF((D43&lt;100.01), "A", "NA"))))</f>
        <v>F</v>
      </c>
    </row>
    <row r="44" spans="1:5">
      <c r="A44" s="6">
        <v>36</v>
      </c>
      <c r="B44" s="3" t="s">
        <v>82</v>
      </c>
      <c r="C44" s="3" t="s">
        <v>83</v>
      </c>
      <c r="D44" s="4"/>
      <c r="E44" s="13" t="str">
        <f>IF((D44&lt;39.01), "F", IF((D44&lt;54.01), "P", IF((D44&lt;69.01), "C", IF((D44&lt;100.01), "A", "NA"))))</f>
        <v>F</v>
      </c>
    </row>
    <row r="45" spans="1:5">
      <c r="A45" s="6">
        <v>37</v>
      </c>
      <c r="B45" s="3" t="s">
        <v>84</v>
      </c>
      <c r="C45" s="3" t="s">
        <v>85</v>
      </c>
      <c r="D45" s="4"/>
      <c r="E45" s="13" t="str">
        <f>IF((D45&lt;39.01), "F", IF((D45&lt;54.01), "P", IF((D45&lt;69.01), "C", IF((D45&lt;100.01), "A", "NA"))))</f>
        <v>F</v>
      </c>
    </row>
    <row r="46" spans="1:5">
      <c r="A46" s="6">
        <v>38</v>
      </c>
      <c r="B46" s="3" t="s">
        <v>86</v>
      </c>
      <c r="C46" s="3" t="s">
        <v>87</v>
      </c>
      <c r="D46" s="4"/>
      <c r="E46" s="13" t="str">
        <f>IF((D46&lt;39.01), "F", IF((D46&lt;54.01), "P", IF((D46&lt;69.01), "C", IF((D46&lt;100.01), "A", "NA"))))</f>
        <v>F</v>
      </c>
    </row>
    <row r="47" spans="1:5">
      <c r="A47" s="6">
        <v>39</v>
      </c>
      <c r="B47" s="3" t="s">
        <v>88</v>
      </c>
      <c r="C47" s="3" t="s">
        <v>89</v>
      </c>
      <c r="D47" s="4"/>
      <c r="E47" s="13" t="str">
        <f>IF((D47&lt;39.01), "F", IF((D47&lt;54.01), "P", IF((D47&lt;69.01), "C", IF((D47&lt;100.01), "A", "NA"))))</f>
        <v>F</v>
      </c>
    </row>
    <row r="48" spans="1:5">
      <c r="A48" s="6">
        <v>40</v>
      </c>
      <c r="B48" s="3" t="s">
        <v>90</v>
      </c>
      <c r="C48" s="3" t="s">
        <v>91</v>
      </c>
      <c r="D48" s="4"/>
      <c r="E48" s="13" t="str">
        <f>IF((D48&lt;39.01), "F", IF((D48&lt;54.01), "P", IF((D48&lt;69.01), "C", IF((D48&lt;100.01), "A", "NA"))))</f>
        <v>F</v>
      </c>
    </row>
    <row r="49" spans="1:5">
      <c r="A49" s="6">
        <v>41</v>
      </c>
      <c r="B49" s="3" t="s">
        <v>92</v>
      </c>
      <c r="C49" s="3" t="s">
        <v>93</v>
      </c>
      <c r="D49" s="4"/>
      <c r="E49" s="13" t="str">
        <f>IF((D49&lt;39.01), "F", IF((D49&lt;54.01), "P", IF((D49&lt;69.01), "C", IF((D49&lt;100.01), "A", "NA"))))</f>
        <v>F</v>
      </c>
    </row>
    <row r="50" spans="1:5">
      <c r="A50" s="6">
        <v>42</v>
      </c>
      <c r="B50" s="3" t="s">
        <v>94</v>
      </c>
      <c r="C50" s="3" t="s">
        <v>95</v>
      </c>
      <c r="D50" s="4"/>
      <c r="E50" s="13" t="str">
        <f>IF((D50&lt;39.01), "F", IF((D50&lt;54.01), "P", IF((D50&lt;69.01), "C", IF((D50&lt;100.01), "A", "NA"))))</f>
        <v>F</v>
      </c>
    </row>
    <row r="51" spans="1:5">
      <c r="A51" s="6">
        <v>43</v>
      </c>
      <c r="B51" s="3" t="s">
        <v>96</v>
      </c>
      <c r="C51" s="3" t="s">
        <v>97</v>
      </c>
      <c r="D51" s="4"/>
      <c r="E51" s="13" t="str">
        <f>IF((D51&lt;39.01), "F", IF((D51&lt;54.01), "P", IF((D51&lt;69.01), "C", IF((D51&lt;100.01), "A", "NA"))))</f>
        <v>F</v>
      </c>
    </row>
    <row r="52" spans="1:5">
      <c r="A52" s="6">
        <v>44</v>
      </c>
      <c r="B52" s="3" t="s">
        <v>98</v>
      </c>
      <c r="C52" s="3" t="s">
        <v>99</v>
      </c>
      <c r="D52" s="4"/>
      <c r="E52" s="13" t="str">
        <f>IF((D52&lt;39.01), "F", IF((D52&lt;54.01), "P", IF((D52&lt;69.01), "C", IF((D52&lt;100.01), "A", "NA"))))</f>
        <v>F</v>
      </c>
    </row>
    <row r="53" spans="1:5">
      <c r="A53" s="6">
        <v>45</v>
      </c>
      <c r="B53" s="3" t="s">
        <v>100</v>
      </c>
      <c r="C53" s="3" t="s">
        <v>101</v>
      </c>
      <c r="D53" s="4"/>
      <c r="E53" s="13" t="str">
        <f>IF((D53&lt;39.01), "F", IF((D53&lt;54.01), "P", IF((D53&lt;69.01), "C", IF((D53&lt;100.01), "A", "NA"))))</f>
        <v>F</v>
      </c>
    </row>
    <row r="54" spans="1:5">
      <c r="A54" s="7">
        <v>46</v>
      </c>
      <c r="B54" s="10" t="s">
        <v>102</v>
      </c>
      <c r="C54" s="10" t="s">
        <v>103</v>
      </c>
      <c r="D54" s="11"/>
      <c r="E54" s="14" t="str">
        <f>IF((D54&lt;39.01), "F", IF((D54&lt;54.01), "P", IF((D54&lt;69.01), "C", IF((D54&lt;100.01), "A", "NA"))))</f>
        <v>F</v>
      </c>
    </row>
    <row r="56" spans="1:5">
      <c r="A56" s="15"/>
      <c r="B56" s="19" t="s">
        <v>104</v>
      </c>
      <c r="C56" s="22"/>
    </row>
    <row r="57" spans="1:5">
      <c r="A57" s="16" t="s">
        <v>7</v>
      </c>
      <c r="B57" s="20" t="s">
        <v>105</v>
      </c>
      <c r="C57" s="23" t="s">
        <v>106</v>
      </c>
    </row>
    <row r="58" spans="1:5">
      <c r="A58" s="17">
        <v>1</v>
      </c>
      <c r="B58" s="3" t="s">
        <v>107</v>
      </c>
      <c r="C58" s="24">
        <f>COUNTIF(E9:E54, "A")</f>
        <v>0</v>
      </c>
    </row>
    <row r="59" spans="1:5">
      <c r="A59" s="17">
        <v>2</v>
      </c>
      <c r="B59" s="3" t="s">
        <v>108</v>
      </c>
      <c r="C59" s="24">
        <f>COUNTIF(E9:E54, "C")</f>
        <v>0</v>
      </c>
    </row>
    <row r="60" spans="1:5">
      <c r="A60" s="17">
        <v>3</v>
      </c>
      <c r="B60" s="3" t="s">
        <v>109</v>
      </c>
      <c r="C60" s="24">
        <f>COUNTIF(E9:E54, "P")</f>
        <v>0</v>
      </c>
    </row>
    <row r="61" spans="1:5">
      <c r="A61" s="18">
        <v>4</v>
      </c>
      <c r="B61" s="21" t="s">
        <v>110</v>
      </c>
      <c r="C61" s="25">
        <f>COUNTIF(E9:E54, "F")</f>
        <v>46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54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2021-10-01T17:19:54+01:00</dcterms:created>
  <dcterms:modified xsi:type="dcterms:W3CDTF">2021-10-01T17:19:54+01:00</dcterms:modified>
  <dc:title>Untitled Spreadsheet</dc:title>
  <dc:description/>
  <dc:subject/>
  <cp:keywords/>
  <cp:category/>
</cp:coreProperties>
</file>